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436" i="4" l="1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<sst xmlns="http://schemas.openxmlformats.org/spreadsheetml/2006/main" count="1399" uniqueCount="83">
  <si>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</si>
  <si>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</si>
  <si>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</si>
  <si>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</si>
  <si>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</si>
  <si>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</si>
  <si>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</si>
  <si>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</si>
  <si>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</si>
  <si>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</si>
  <si>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</si>
  <si>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</si>
  <si>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</si>
  <si>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</si>
  <si>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</si>
  <si>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</si>
  <si>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</si>
  <si>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</si>
  <si>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</si>
  <si>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</si>
  <si>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</si>
  <si>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</si>
  <si>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</si>
  <si>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</si>
  <si>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</si>
  <si>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</si>
  <si>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</si>
  <si>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</si>
  <si>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</si>
  <si>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</si>
  <si>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</si>
  <si>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</si>
  <si>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</si>
  <si>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</si>
  <si>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</si>
  <si>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</si>
  <si>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</si>
  <si>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17.12.2014</t>
  </si>
  <si>
    <t>ПС 35 кВ Чарозеро</t>
  </si>
  <si>
    <t xml:space="preserve"> 0,4 Чарозеро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</si>
  <si>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</si>
  <si>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</si>
  <si>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</si>
  <si>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</si>
  <si>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</si>
  <si>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</si>
  <si>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</si>
  <si>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</si>
  <si>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</si>
  <si>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</si>
  <si>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</si>
  <si>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</si>
  <si>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</si>
  <si>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</si>
  <si>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</si>
  <si>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</si>
  <si>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</si>
  <si>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</si>
  <si>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</si>
  <si>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</si>
  <si>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</si>
  <si>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</si>
  <si>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</si>
  <si>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</si>
  <si>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</si>
  <si>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Чарозеро ТСН 2 ао</t>
  </si>
  <si>
    <t xml:space="preserve"> 10 Чарозеро Т 1 ао</t>
  </si>
  <si>
    <t xml:space="preserve"> 10 Чарозеро Т 1 ап</t>
  </si>
  <si>
    <t xml:space="preserve"> 10 Чарозеро Т 2 ао</t>
  </si>
  <si>
    <t xml:space="preserve"> 10 Чарозеро Т 2 ап</t>
  </si>
  <si>
    <t xml:space="preserve"> 10 Чарозеро-Кузнецово ао</t>
  </si>
  <si>
    <t xml:space="preserve"> 10 Чарозеро-Кузнецово ап</t>
  </si>
  <si>
    <t xml:space="preserve"> 10 Чарозеро-Подосеново ао</t>
  </si>
  <si>
    <t xml:space="preserve"> 10 Чарозеро-Подосеново ап</t>
  </si>
  <si>
    <t xml:space="preserve"> 10 Чарозеро-Правильный путь ао</t>
  </si>
  <si>
    <t xml:space="preserve"> 10 Чарозеро-Правильный путь ап</t>
  </si>
  <si>
    <t xml:space="preserve"> 10 Чарозеро-Ракула ао</t>
  </si>
  <si>
    <t xml:space="preserve"> 10 Чарозеро-Ракула ап</t>
  </si>
  <si>
    <t xml:space="preserve"> 10 Чарозеро-Чарозеро ао</t>
  </si>
  <si>
    <t xml:space="preserve"> 10 Чарозеро-Чарозеро ап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</si>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</sst>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>
        <v>3.4000000000000002E-2</v>
      </c>
      <c r="C9" s="54">
        <v>3.7999999999999999E-2</v>
      </c>
      <c r="D9" s="54">
        <v>3.4000000000000002E-2</v>
      </c>
      <c r="E9" s="54">
        <v>0.03</v>
      </c>
      <c r="F9" s="54">
        <v>3.2000000000000001E-2</v>
      </c>
      <c r="G9" s="54">
        <v>3.2000000000000001E-2</v>
      </c>
      <c r="H9" s="54">
        <v>0.03</v>
      </c>
      <c r="I9" s="54">
        <v>2.5999999999999999E-2</v>
      </c>
      <c r="J9" s="54">
        <v>0.03</v>
      </c>
      <c r="K9" s="55">
        <v>2.8000000000000001E-2</v>
      </c>
      <c r="L9" s="55">
        <v>2.4E-2</v>
      </c>
      <c r="M9" s="55">
        <v>2.4E-2</v>
      </c>
      <c r="N9" s="55">
        <v>2.5999999999999999E-2</v>
      </c>
      <c r="O9" s="55">
        <v>2.8000000000000001E-2</v>
      </c>
      <c r="P9" s="55">
        <v>2.5999999999999999E-2</v>
      </c>
      <c r="Q9" s="55">
        <v>2.4E-2</v>
      </c>
      <c r="R9" s="55">
        <v>2.5999999999999999E-2</v>
      </c>
      <c r="S9" s="55">
        <v>2.4E-2</v>
      </c>
      <c r="T9" s="55">
        <v>2.4E-2</v>
      </c>
      <c r="U9" s="55">
        <v>2.1999999999999999E-2</v>
      </c>
      <c r="V9" s="55">
        <v>2.4E-2</v>
      </c>
      <c r="W9" s="55">
        <v>2.4E-2</v>
      </c>
      <c r="X9" s="55">
        <v>2.5999999999999999E-2</v>
      </c>
      <c r="Y9" s="55">
        <v>0.03</v>
      </c>
      <c r="Z9" s="56">
        <v>0.66600000000000004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>
        <v>0.24</v>
      </c>
      <c r="C14" s="54">
        <v>0.23799999999999999</v>
      </c>
      <c r="D14" s="54">
        <v>0.23200000000000001</v>
      </c>
      <c r="E14" s="54">
        <v>0.224</v>
      </c>
      <c r="F14" s="54">
        <v>0.22600000000000001</v>
      </c>
      <c r="G14" s="54">
        <v>0.218</v>
      </c>
      <c r="H14" s="54">
        <v>0.21</v>
      </c>
      <c r="I14" s="54">
        <v>0.20200000000000001</v>
      </c>
      <c r="J14" s="54">
        <v>0.182</v>
      </c>
      <c r="K14" s="55">
        <v>0.18</v>
      </c>
      <c r="L14" s="55">
        <v>0.184</v>
      </c>
      <c r="M14" s="55">
        <v>0.186</v>
      </c>
      <c r="N14" s="55">
        <v>0.19800000000000001</v>
      </c>
      <c r="O14" s="55">
        <v>0.188</v>
      </c>
      <c r="P14" s="55">
        <v>0.184</v>
      </c>
      <c r="Q14" s="55">
        <v>0.17799999999999999</v>
      </c>
      <c r="R14" s="55">
        <v>0.17199999999999999</v>
      </c>
      <c r="S14" s="55">
        <v>0.18</v>
      </c>
      <c r="T14" s="55">
        <v>0.17799999999999999</v>
      </c>
      <c r="U14" s="55">
        <v>0.188</v>
      </c>
      <c r="V14" s="55">
        <v>0.19</v>
      </c>
      <c r="W14" s="55">
        <v>0.19</v>
      </c>
      <c r="X14" s="55">
        <v>0.20200000000000001</v>
      </c>
      <c r="Y14" s="55">
        <v>0.2</v>
      </c>
      <c r="Z14" s="56">
        <v>4.7699999999999996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17</v>
      </c>
      <c r="C24" s="54">
        <v>17.2</v>
      </c>
      <c r="D24" s="54">
        <v>16.399999999999999</v>
      </c>
      <c r="E24" s="54">
        <v>16.399999999999999</v>
      </c>
      <c r="F24" s="54">
        <v>16.2</v>
      </c>
      <c r="G24" s="54">
        <v>15.8</v>
      </c>
      <c r="H24" s="54">
        <v>15.4</v>
      </c>
      <c r="I24" s="54">
        <v>15.8</v>
      </c>
      <c r="J24" s="54">
        <v>15.8</v>
      </c>
      <c r="K24" s="55">
        <v>16</v>
      </c>
      <c r="L24" s="55">
        <v>17.2</v>
      </c>
      <c r="M24" s="55">
        <v>16.600000000000001</v>
      </c>
      <c r="N24" s="55">
        <v>17.399999999999999</v>
      </c>
      <c r="O24" s="55">
        <v>16.8</v>
      </c>
      <c r="P24" s="55">
        <v>15.4</v>
      </c>
      <c r="Q24" s="55">
        <v>13.8</v>
      </c>
      <c r="R24" s="55">
        <v>13.4</v>
      </c>
      <c r="S24" s="55">
        <v>13.8</v>
      </c>
      <c r="T24" s="55">
        <v>14</v>
      </c>
      <c r="U24" s="55">
        <v>15.4</v>
      </c>
      <c r="V24" s="55">
        <v>15.4</v>
      </c>
      <c r="W24" s="55">
        <v>15</v>
      </c>
      <c r="X24" s="55">
        <v>15.4</v>
      </c>
      <c r="Y24" s="55">
        <v>15.2</v>
      </c>
      <c r="Z24" s="56">
        <v>376.8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44.4</v>
      </c>
      <c r="C34" s="54">
        <v>43.6</v>
      </c>
      <c r="D34" s="54">
        <v>43.4</v>
      </c>
      <c r="E34" s="54">
        <v>42.8</v>
      </c>
      <c r="F34" s="54">
        <v>42</v>
      </c>
      <c r="G34" s="54">
        <v>40.799999999999997</v>
      </c>
      <c r="H34" s="54">
        <v>40</v>
      </c>
      <c r="I34" s="54">
        <v>43.6</v>
      </c>
      <c r="J34" s="54">
        <v>40.200000000000003</v>
      </c>
      <c r="K34" s="55">
        <v>37.6</v>
      </c>
      <c r="L34" s="55">
        <v>39</v>
      </c>
      <c r="M34" s="55">
        <v>40</v>
      </c>
      <c r="N34" s="55">
        <v>41.2</v>
      </c>
      <c r="O34" s="55">
        <v>38</v>
      </c>
      <c r="P34" s="55">
        <v>38.4</v>
      </c>
      <c r="Q34" s="55">
        <v>36.6</v>
      </c>
      <c r="R34" s="55">
        <v>38</v>
      </c>
      <c r="S34" s="55">
        <v>39.4</v>
      </c>
      <c r="T34" s="55">
        <v>39.799999999999997</v>
      </c>
      <c r="U34" s="55">
        <v>42.6</v>
      </c>
      <c r="V34" s="55">
        <v>41.8</v>
      </c>
      <c r="W34" s="55">
        <v>41.2</v>
      </c>
      <c r="X34" s="55">
        <v>41.6</v>
      </c>
      <c r="Y34" s="55">
        <v>37.6</v>
      </c>
      <c r="Z34" s="56">
        <v>973.6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7.05</v>
      </c>
      <c r="C39" s="54">
        <v>7.05</v>
      </c>
      <c r="D39" s="54">
        <v>6.75</v>
      </c>
      <c r="E39" s="54">
        <v>6.45</v>
      </c>
      <c r="F39" s="54">
        <v>6.75</v>
      </c>
      <c r="G39" s="54">
        <v>6.3</v>
      </c>
      <c r="H39" s="54">
        <v>6.3</v>
      </c>
      <c r="I39" s="54">
        <v>6</v>
      </c>
      <c r="J39" s="54">
        <v>6.6</v>
      </c>
      <c r="K39" s="55">
        <v>6.45</v>
      </c>
      <c r="L39" s="55">
        <v>6.75</v>
      </c>
      <c r="M39" s="55">
        <v>6.6</v>
      </c>
      <c r="N39" s="55">
        <v>6.6</v>
      </c>
      <c r="O39" s="55">
        <v>6.6</v>
      </c>
      <c r="P39" s="55">
        <v>6.3</v>
      </c>
      <c r="Q39" s="55">
        <v>6.15</v>
      </c>
      <c r="R39" s="55">
        <v>5.7</v>
      </c>
      <c r="S39" s="55">
        <v>5.55</v>
      </c>
      <c r="T39" s="55">
        <v>5.55</v>
      </c>
      <c r="U39" s="55">
        <v>5.85</v>
      </c>
      <c r="V39" s="55">
        <v>6</v>
      </c>
      <c r="W39" s="55">
        <v>6</v>
      </c>
      <c r="X39" s="55">
        <v>6.3</v>
      </c>
      <c r="Y39" s="55">
        <v>6.15</v>
      </c>
      <c r="Z39" s="56">
        <v>151.80000000000001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0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2.7</v>
      </c>
      <c r="C49" s="54">
        <v>2.25</v>
      </c>
      <c r="D49" s="54">
        <v>2.1</v>
      </c>
      <c r="E49" s="54">
        <v>2.25</v>
      </c>
      <c r="F49" s="54">
        <v>1.95</v>
      </c>
      <c r="G49" s="54">
        <v>1.95</v>
      </c>
      <c r="H49" s="54">
        <v>1.8</v>
      </c>
      <c r="I49" s="54">
        <v>1.95</v>
      </c>
      <c r="J49" s="54">
        <v>2.1</v>
      </c>
      <c r="K49" s="55">
        <v>1.95</v>
      </c>
      <c r="L49" s="55">
        <v>2.7</v>
      </c>
      <c r="M49" s="55">
        <v>2.7</v>
      </c>
      <c r="N49" s="55">
        <v>2.4</v>
      </c>
      <c r="O49" s="55">
        <v>2.25</v>
      </c>
      <c r="P49" s="55">
        <v>2.1</v>
      </c>
      <c r="Q49" s="55">
        <v>1.95</v>
      </c>
      <c r="R49" s="55">
        <v>1.65</v>
      </c>
      <c r="S49" s="55">
        <v>1.95</v>
      </c>
      <c r="T49" s="55">
        <v>1.8</v>
      </c>
      <c r="U49" s="55">
        <v>2.1</v>
      </c>
      <c r="V49" s="55">
        <v>2.4</v>
      </c>
      <c r="W49" s="55">
        <v>2.25</v>
      </c>
      <c r="X49" s="55">
        <v>2.5499999999999998</v>
      </c>
      <c r="Y49" s="55">
        <v>2.25</v>
      </c>
      <c r="Z49" s="56">
        <v>52.05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10.5</v>
      </c>
      <c r="C59" s="54">
        <v>10.199999999999999</v>
      </c>
      <c r="D59" s="54">
        <v>10.1</v>
      </c>
      <c r="E59" s="54">
        <v>10</v>
      </c>
      <c r="F59" s="54">
        <v>9.5</v>
      </c>
      <c r="G59" s="54">
        <v>9.3000000000000007</v>
      </c>
      <c r="H59" s="54">
        <v>8.9</v>
      </c>
      <c r="I59" s="54">
        <v>8.1999999999999993</v>
      </c>
      <c r="J59" s="54">
        <v>7.1</v>
      </c>
      <c r="K59" s="55">
        <v>7.1</v>
      </c>
      <c r="L59" s="55">
        <v>7.6</v>
      </c>
      <c r="M59" s="55">
        <v>7.8</v>
      </c>
      <c r="N59" s="55">
        <v>9.1999999999999993</v>
      </c>
      <c r="O59" s="55">
        <v>7.6</v>
      </c>
      <c r="P59" s="55">
        <v>7.5</v>
      </c>
      <c r="Q59" s="55">
        <v>7.4</v>
      </c>
      <c r="R59" s="55">
        <v>7</v>
      </c>
      <c r="S59" s="55">
        <v>6.7</v>
      </c>
      <c r="T59" s="55">
        <v>6.7</v>
      </c>
      <c r="U59" s="55">
        <v>7.5</v>
      </c>
      <c r="V59" s="55">
        <v>7.2</v>
      </c>
      <c r="W59" s="55">
        <v>7.6</v>
      </c>
      <c r="X59" s="55">
        <v>8.3000000000000007</v>
      </c>
      <c r="Y59" s="55">
        <v>7.8</v>
      </c>
      <c r="Z59" s="56">
        <v>196.8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13.95</v>
      </c>
      <c r="C69" s="54">
        <v>14.55</v>
      </c>
      <c r="D69" s="54">
        <v>14.1</v>
      </c>
      <c r="E69" s="54">
        <v>13.65</v>
      </c>
      <c r="F69" s="54">
        <v>13.8</v>
      </c>
      <c r="G69" s="54">
        <v>13.5</v>
      </c>
      <c r="H69" s="54">
        <v>13.05</v>
      </c>
      <c r="I69" s="54">
        <v>13.2</v>
      </c>
      <c r="J69" s="54">
        <v>12.9</v>
      </c>
      <c r="K69" s="55">
        <v>13.35</v>
      </c>
      <c r="L69" s="55">
        <v>13.95</v>
      </c>
      <c r="M69" s="55">
        <v>13.65</v>
      </c>
      <c r="N69" s="55">
        <v>14.4</v>
      </c>
      <c r="O69" s="55">
        <v>13.8</v>
      </c>
      <c r="P69" s="55">
        <v>12.9</v>
      </c>
      <c r="Q69" s="55">
        <v>11.55</v>
      </c>
      <c r="R69" s="55">
        <v>10.95</v>
      </c>
      <c r="S69" s="55">
        <v>11.4</v>
      </c>
      <c r="T69" s="55">
        <v>11.25</v>
      </c>
      <c r="U69" s="55">
        <v>12.75</v>
      </c>
      <c r="V69" s="55">
        <v>12.6</v>
      </c>
      <c r="W69" s="55">
        <v>12.15</v>
      </c>
      <c r="X69" s="55">
        <v>12.6</v>
      </c>
      <c r="Y69" s="55">
        <v>12.6</v>
      </c>
      <c r="Z69" s="56">
        <v>312.60000000000002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25.95</v>
      </c>
      <c r="C79" s="54">
        <v>25.8</v>
      </c>
      <c r="D79" s="54">
        <v>25.65</v>
      </c>
      <c r="E79" s="54">
        <v>25.35</v>
      </c>
      <c r="F79" s="54">
        <v>24.9</v>
      </c>
      <c r="G79" s="54">
        <v>24.45</v>
      </c>
      <c r="H79" s="54">
        <v>23.7</v>
      </c>
      <c r="I79" s="54">
        <v>28.5</v>
      </c>
      <c r="J79" s="54">
        <v>25.5</v>
      </c>
      <c r="K79" s="55">
        <v>22.95</v>
      </c>
      <c r="L79" s="55">
        <v>23.7</v>
      </c>
      <c r="M79" s="55">
        <v>24.45</v>
      </c>
      <c r="N79" s="55">
        <v>24.6</v>
      </c>
      <c r="O79" s="55">
        <v>22.95</v>
      </c>
      <c r="P79" s="55">
        <v>23.4</v>
      </c>
      <c r="Q79" s="55">
        <v>22.05</v>
      </c>
      <c r="R79" s="55">
        <v>24.15</v>
      </c>
      <c r="S79" s="55">
        <v>26.25</v>
      </c>
      <c r="T79" s="55">
        <v>26.55</v>
      </c>
      <c r="U79" s="55">
        <v>28.05</v>
      </c>
      <c r="V79" s="55">
        <v>27.75</v>
      </c>
      <c r="W79" s="55">
        <v>26.55</v>
      </c>
      <c r="X79" s="55">
        <v>26.25</v>
      </c>
      <c r="Y79" s="55">
        <v>22.8</v>
      </c>
      <c r="Z79" s="56">
        <v>602.25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2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Чарозеро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>
        <v>3.4000000000000002E-2</v>
      </c>
    </row>
    <row r="9" spans="1:9" x14ac:dyDescent="0.2">
      <c r="A9" s="61" t="s">
        <v>1</v>
      </c>
      <c r="B9" s="62">
        <v>3.7999999999999999E-2</v>
      </c>
    </row>
    <row r="10" spans="1:9" x14ac:dyDescent="0.2">
      <c r="A10" s="61" t="s">
        <v>2</v>
      </c>
      <c r="B10" s="62">
        <v>3.4000000000000002E-2</v>
      </c>
    </row>
    <row r="11" spans="1:9" x14ac:dyDescent="0.2">
      <c r="A11" s="61" t="s">
        <v>3</v>
      </c>
      <c r="B11" s="62">
        <v>0.03</v>
      </c>
    </row>
    <row r="12" spans="1:9" x14ac:dyDescent="0.2">
      <c r="A12" s="61" t="s">
        <v>4</v>
      </c>
      <c r="B12" s="62">
        <v>3.2000000000000001E-2</v>
      </c>
    </row>
    <row r="13" spans="1:9" x14ac:dyDescent="0.2">
      <c r="A13" s="61" t="s">
        <v>5</v>
      </c>
      <c r="B13" s="62">
        <v>3.2000000000000001E-2</v>
      </c>
    </row>
    <row r="14" spans="1:9" x14ac:dyDescent="0.2">
      <c r="A14" s="61" t="s">
        <v>6</v>
      </c>
      <c r="B14" s="62">
        <v>0.03</v>
      </c>
    </row>
    <row r="15" spans="1:9" x14ac:dyDescent="0.2">
      <c r="A15" s="61" t="s">
        <v>7</v>
      </c>
      <c r="B15" s="62">
        <v>2.5999999999999999E-2</v>
      </c>
    </row>
    <row r="16" spans="1:9" x14ac:dyDescent="0.2">
      <c r="A16" s="61" t="s">
        <v>8</v>
      </c>
      <c r="B16" s="62">
        <v>0.03</v>
      </c>
    </row>
    <row r="17" spans="1:2" x14ac:dyDescent="0.2">
      <c r="A17" s="61" t="s">
        <v>9</v>
      </c>
      <c r="B17" s="62">
        <v>2.8000000000000001E-2</v>
      </c>
    </row>
    <row r="18" spans="1:2" x14ac:dyDescent="0.2">
      <c r="A18" s="61" t="s">
        <v>10</v>
      </c>
      <c r="B18" s="62">
        <v>2.4E-2</v>
      </c>
    </row>
    <row r="19" spans="1:2" x14ac:dyDescent="0.2">
      <c r="A19" s="61" t="s">
        <v>11</v>
      </c>
      <c r="B19" s="62">
        <v>2.4E-2</v>
      </c>
    </row>
    <row r="20" spans="1:2" x14ac:dyDescent="0.2">
      <c r="A20" s="61" t="s">
        <v>12</v>
      </c>
      <c r="B20" s="62">
        <v>2.5999999999999999E-2</v>
      </c>
    </row>
    <row r="21" spans="1:2" x14ac:dyDescent="0.2">
      <c r="A21" s="61" t="s">
        <v>13</v>
      </c>
      <c r="B21" s="62">
        <v>2.8000000000000001E-2</v>
      </c>
    </row>
    <row r="22" spans="1:2" x14ac:dyDescent="0.2">
      <c r="A22" s="61" t="s">
        <v>14</v>
      </c>
      <c r="B22" s="62">
        <v>2.5999999999999999E-2</v>
      </c>
    </row>
    <row r="23" spans="1:2" x14ac:dyDescent="0.2">
      <c r="A23" s="61" t="s">
        <v>15</v>
      </c>
      <c r="B23" s="62">
        <v>2.4E-2</v>
      </c>
    </row>
    <row r="24" spans="1:2" x14ac:dyDescent="0.2">
      <c r="A24" s="61" t="s">
        <v>16</v>
      </c>
      <c r="B24" s="62">
        <v>2.5999999999999999E-2</v>
      </c>
    </row>
    <row r="25" spans="1:2" x14ac:dyDescent="0.2">
      <c r="A25" s="61" t="s">
        <v>17</v>
      </c>
      <c r="B25" s="62">
        <v>2.4E-2</v>
      </c>
    </row>
    <row r="26" spans="1:2" x14ac:dyDescent="0.2">
      <c r="A26" s="61" t="s">
        <v>18</v>
      </c>
      <c r="B26" s="62">
        <v>2.4E-2</v>
      </c>
    </row>
    <row r="27" spans="1:2" x14ac:dyDescent="0.2">
      <c r="A27" s="61" t="s">
        <v>19</v>
      </c>
      <c r="B27" s="62">
        <v>2.1999999999999999E-2</v>
      </c>
    </row>
    <row r="28" spans="1:2" x14ac:dyDescent="0.2">
      <c r="A28" s="61" t="s">
        <v>20</v>
      </c>
      <c r="B28" s="62">
        <v>2.4E-2</v>
      </c>
    </row>
    <row r="29" spans="1:2" x14ac:dyDescent="0.2">
      <c r="A29" s="61" t="s">
        <v>21</v>
      </c>
      <c r="B29" s="62">
        <v>2.4E-2</v>
      </c>
    </row>
    <row r="30" spans="1:2" x14ac:dyDescent="0.2">
      <c r="A30" s="61" t="s">
        <v>22</v>
      </c>
      <c r="B30" s="62">
        <v>2.5999999999999999E-2</v>
      </c>
    </row>
    <row r="31" spans="1:2" ht="13.5" thickBot="1" x14ac:dyDescent="0.25">
      <c r="A31" s="63" t="s">
        <v>23</v>
      </c>
      <c r="B31" s="64">
        <v>0.03</v>
      </c>
    </row>
    <row r="32" spans="1:2" s="26" customFormat="1" x14ac:dyDescent="0.2">
      <c r="A32" s="44" t="s">
        <v>32</v>
      </c>
      <c r="B32" s="37">
        <f>SUM(B8:B31)</f>
        <v>0.66600000000000037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>
        <v>0.24</v>
      </c>
    </row>
    <row r="37" spans="1:2" x14ac:dyDescent="0.2">
      <c r="A37" s="61" t="s">
        <v>1</v>
      </c>
      <c r="B37" s="62">
        <v>0.23799999999999999</v>
      </c>
    </row>
    <row r="38" spans="1:2" x14ac:dyDescent="0.2">
      <c r="A38" s="61" t="s">
        <v>2</v>
      </c>
      <c r="B38" s="62">
        <v>0.23200000000000001</v>
      </c>
    </row>
    <row r="39" spans="1:2" x14ac:dyDescent="0.2">
      <c r="A39" s="61" t="s">
        <v>3</v>
      </c>
      <c r="B39" s="62">
        <v>0.224</v>
      </c>
    </row>
    <row r="40" spans="1:2" x14ac:dyDescent="0.2">
      <c r="A40" s="61" t="s">
        <v>4</v>
      </c>
      <c r="B40" s="62">
        <v>0.22600000000000001</v>
      </c>
    </row>
    <row r="41" spans="1:2" x14ac:dyDescent="0.2">
      <c r="A41" s="61" t="s">
        <v>5</v>
      </c>
      <c r="B41" s="62">
        <v>0.218</v>
      </c>
    </row>
    <row r="42" spans="1:2" x14ac:dyDescent="0.2">
      <c r="A42" s="61" t="s">
        <v>6</v>
      </c>
      <c r="B42" s="62">
        <v>0.21</v>
      </c>
    </row>
    <row r="43" spans="1:2" x14ac:dyDescent="0.2">
      <c r="A43" s="61" t="s">
        <v>7</v>
      </c>
      <c r="B43" s="62">
        <v>0.20200000000000001</v>
      </c>
    </row>
    <row r="44" spans="1:2" x14ac:dyDescent="0.2">
      <c r="A44" s="61" t="s">
        <v>8</v>
      </c>
      <c r="B44" s="62">
        <v>0.182</v>
      </c>
    </row>
    <row r="45" spans="1:2" x14ac:dyDescent="0.2">
      <c r="A45" s="61" t="s">
        <v>9</v>
      </c>
      <c r="B45" s="62">
        <v>0.18</v>
      </c>
    </row>
    <row r="46" spans="1:2" x14ac:dyDescent="0.2">
      <c r="A46" s="61" t="s">
        <v>10</v>
      </c>
      <c r="B46" s="62">
        <v>0.184</v>
      </c>
    </row>
    <row r="47" spans="1:2" x14ac:dyDescent="0.2">
      <c r="A47" s="61" t="s">
        <v>11</v>
      </c>
      <c r="B47" s="62">
        <v>0.186</v>
      </c>
    </row>
    <row r="48" spans="1:2" x14ac:dyDescent="0.2">
      <c r="A48" s="61" t="s">
        <v>12</v>
      </c>
      <c r="B48" s="62">
        <v>0.19800000000000001</v>
      </c>
    </row>
    <row r="49" spans="1:2" x14ac:dyDescent="0.2">
      <c r="A49" s="61" t="s">
        <v>13</v>
      </c>
      <c r="B49" s="62">
        <v>0.188</v>
      </c>
    </row>
    <row r="50" spans="1:2" x14ac:dyDescent="0.2">
      <c r="A50" s="61" t="s">
        <v>14</v>
      </c>
      <c r="B50" s="62">
        <v>0.184</v>
      </c>
    </row>
    <row r="51" spans="1:2" x14ac:dyDescent="0.2">
      <c r="A51" s="61" t="s">
        <v>15</v>
      </c>
      <c r="B51" s="62">
        <v>0.17799999999999999</v>
      </c>
    </row>
    <row r="52" spans="1:2" x14ac:dyDescent="0.2">
      <c r="A52" s="61" t="s">
        <v>16</v>
      </c>
      <c r="B52" s="62">
        <v>0.17199999999999999</v>
      </c>
    </row>
    <row r="53" spans="1:2" x14ac:dyDescent="0.2">
      <c r="A53" s="61" t="s">
        <v>17</v>
      </c>
      <c r="B53" s="62">
        <v>0.18</v>
      </c>
    </row>
    <row r="54" spans="1:2" x14ac:dyDescent="0.2">
      <c r="A54" s="61" t="s">
        <v>18</v>
      </c>
      <c r="B54" s="62">
        <v>0.17799999999999999</v>
      </c>
    </row>
    <row r="55" spans="1:2" x14ac:dyDescent="0.2">
      <c r="A55" s="61" t="s">
        <v>19</v>
      </c>
      <c r="B55" s="62">
        <v>0.188</v>
      </c>
    </row>
    <row r="56" spans="1:2" x14ac:dyDescent="0.2">
      <c r="A56" s="61" t="s">
        <v>20</v>
      </c>
      <c r="B56" s="62">
        <v>0.19</v>
      </c>
    </row>
    <row r="57" spans="1:2" x14ac:dyDescent="0.2">
      <c r="A57" s="61" t="s">
        <v>21</v>
      </c>
      <c r="B57" s="62">
        <v>0.19</v>
      </c>
    </row>
    <row r="58" spans="1:2" x14ac:dyDescent="0.2">
      <c r="A58" s="61" t="s">
        <v>22</v>
      </c>
      <c r="B58" s="62">
        <v>0.20200000000000001</v>
      </c>
    </row>
    <row r="59" spans="1:2" ht="13.5" thickBot="1" x14ac:dyDescent="0.25">
      <c r="A59" s="63" t="s">
        <v>23</v>
      </c>
      <c r="B59" s="64">
        <v>0.2</v>
      </c>
    </row>
    <row r="60" spans="1:2" s="26" customFormat="1" x14ac:dyDescent="0.2">
      <c r="A60" s="44" t="s">
        <v>32</v>
      </c>
      <c r="B60" s="37">
        <f>SUM(B36:B59)</f>
        <v>4.7700000000000014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17</v>
      </c>
    </row>
    <row r="93" spans="1:2" x14ac:dyDescent="0.2">
      <c r="A93" s="61" t="s">
        <v>1</v>
      </c>
      <c r="B93" s="62">
        <v>17.2</v>
      </c>
    </row>
    <row r="94" spans="1:2" x14ac:dyDescent="0.2">
      <c r="A94" s="61" t="s">
        <v>2</v>
      </c>
      <c r="B94" s="62">
        <v>16.399999999999999</v>
      </c>
    </row>
    <row r="95" spans="1:2" x14ac:dyDescent="0.2">
      <c r="A95" s="61" t="s">
        <v>3</v>
      </c>
      <c r="B95" s="62">
        <v>16.399999999999999</v>
      </c>
    </row>
    <row r="96" spans="1:2" x14ac:dyDescent="0.2">
      <c r="A96" s="61" t="s">
        <v>4</v>
      </c>
      <c r="B96" s="62">
        <v>16.2</v>
      </c>
    </row>
    <row r="97" spans="1:2" x14ac:dyDescent="0.2">
      <c r="A97" s="61" t="s">
        <v>5</v>
      </c>
      <c r="B97" s="62">
        <v>15.8</v>
      </c>
    </row>
    <row r="98" spans="1:2" x14ac:dyDescent="0.2">
      <c r="A98" s="61" t="s">
        <v>6</v>
      </c>
      <c r="B98" s="62">
        <v>15.4</v>
      </c>
    </row>
    <row r="99" spans="1:2" x14ac:dyDescent="0.2">
      <c r="A99" s="61" t="s">
        <v>7</v>
      </c>
      <c r="B99" s="62">
        <v>15.8</v>
      </c>
    </row>
    <row r="100" spans="1:2" x14ac:dyDescent="0.2">
      <c r="A100" s="61" t="s">
        <v>8</v>
      </c>
      <c r="B100" s="62">
        <v>15.8</v>
      </c>
    </row>
    <row r="101" spans="1:2" x14ac:dyDescent="0.2">
      <c r="A101" s="61" t="s">
        <v>9</v>
      </c>
      <c r="B101" s="62">
        <v>16</v>
      </c>
    </row>
    <row r="102" spans="1:2" x14ac:dyDescent="0.2">
      <c r="A102" s="61" t="s">
        <v>10</v>
      </c>
      <c r="B102" s="62">
        <v>17.2</v>
      </c>
    </row>
    <row r="103" spans="1:2" x14ac:dyDescent="0.2">
      <c r="A103" s="61" t="s">
        <v>11</v>
      </c>
      <c r="B103" s="62">
        <v>16.600000000000001</v>
      </c>
    </row>
    <row r="104" spans="1:2" x14ac:dyDescent="0.2">
      <c r="A104" s="61" t="s">
        <v>12</v>
      </c>
      <c r="B104" s="62">
        <v>17.399999999999999</v>
      </c>
    </row>
    <row r="105" spans="1:2" x14ac:dyDescent="0.2">
      <c r="A105" s="61" t="s">
        <v>13</v>
      </c>
      <c r="B105" s="62">
        <v>16.8</v>
      </c>
    </row>
    <row r="106" spans="1:2" x14ac:dyDescent="0.2">
      <c r="A106" s="61" t="s">
        <v>14</v>
      </c>
      <c r="B106" s="62">
        <v>15.4</v>
      </c>
    </row>
    <row r="107" spans="1:2" x14ac:dyDescent="0.2">
      <c r="A107" s="61" t="s">
        <v>15</v>
      </c>
      <c r="B107" s="62">
        <v>13.8</v>
      </c>
    </row>
    <row r="108" spans="1:2" x14ac:dyDescent="0.2">
      <c r="A108" s="61" t="s">
        <v>16</v>
      </c>
      <c r="B108" s="62">
        <v>13.4</v>
      </c>
    </row>
    <row r="109" spans="1:2" x14ac:dyDescent="0.2">
      <c r="A109" s="61" t="s">
        <v>17</v>
      </c>
      <c r="B109" s="62">
        <v>13.8</v>
      </c>
    </row>
    <row r="110" spans="1:2" x14ac:dyDescent="0.2">
      <c r="A110" s="61" t="s">
        <v>18</v>
      </c>
      <c r="B110" s="62">
        <v>14</v>
      </c>
    </row>
    <row r="111" spans="1:2" x14ac:dyDescent="0.2">
      <c r="A111" s="61" t="s">
        <v>19</v>
      </c>
      <c r="B111" s="62">
        <v>15.4</v>
      </c>
    </row>
    <row r="112" spans="1:2" x14ac:dyDescent="0.2">
      <c r="A112" s="61" t="s">
        <v>20</v>
      </c>
      <c r="B112" s="62">
        <v>15.4</v>
      </c>
    </row>
    <row r="113" spans="1:2" x14ac:dyDescent="0.2">
      <c r="A113" s="61" t="s">
        <v>21</v>
      </c>
      <c r="B113" s="62">
        <v>15</v>
      </c>
    </row>
    <row r="114" spans="1:2" x14ac:dyDescent="0.2">
      <c r="A114" s="61" t="s">
        <v>22</v>
      </c>
      <c r="B114" s="62">
        <v>15.4</v>
      </c>
    </row>
    <row r="115" spans="1:2" ht="13.5" thickBot="1" x14ac:dyDescent="0.25">
      <c r="A115" s="63" t="s">
        <v>23</v>
      </c>
      <c r="B115" s="64">
        <v>15.2</v>
      </c>
    </row>
    <row r="116" spans="1:2" s="26" customFormat="1" x14ac:dyDescent="0.2">
      <c r="A116" s="44" t="s">
        <v>32</v>
      </c>
      <c r="B116" s="37">
        <f>SUM(B92:B115)</f>
        <v>376.79999999999995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44.4</v>
      </c>
    </row>
    <row r="149" spans="1:2" x14ac:dyDescent="0.2">
      <c r="A149" s="61" t="s">
        <v>1</v>
      </c>
      <c r="B149" s="62">
        <v>43.6</v>
      </c>
    </row>
    <row r="150" spans="1:2" x14ac:dyDescent="0.2">
      <c r="A150" s="61" t="s">
        <v>2</v>
      </c>
      <c r="B150" s="62">
        <v>43.4</v>
      </c>
    </row>
    <row r="151" spans="1:2" x14ac:dyDescent="0.2">
      <c r="A151" s="61" t="s">
        <v>3</v>
      </c>
      <c r="B151" s="62">
        <v>42.8</v>
      </c>
    </row>
    <row r="152" spans="1:2" x14ac:dyDescent="0.2">
      <c r="A152" s="61" t="s">
        <v>4</v>
      </c>
      <c r="B152" s="62">
        <v>42</v>
      </c>
    </row>
    <row r="153" spans="1:2" x14ac:dyDescent="0.2">
      <c r="A153" s="61" t="s">
        <v>5</v>
      </c>
      <c r="B153" s="62">
        <v>40.799999999999997</v>
      </c>
    </row>
    <row r="154" spans="1:2" x14ac:dyDescent="0.2">
      <c r="A154" s="61" t="s">
        <v>6</v>
      </c>
      <c r="B154" s="62">
        <v>40</v>
      </c>
    </row>
    <row r="155" spans="1:2" x14ac:dyDescent="0.2">
      <c r="A155" s="61" t="s">
        <v>7</v>
      </c>
      <c r="B155" s="62">
        <v>43.6</v>
      </c>
    </row>
    <row r="156" spans="1:2" x14ac:dyDescent="0.2">
      <c r="A156" s="61" t="s">
        <v>8</v>
      </c>
      <c r="B156" s="62">
        <v>40.200000000000003</v>
      </c>
    </row>
    <row r="157" spans="1:2" x14ac:dyDescent="0.2">
      <c r="A157" s="61" t="s">
        <v>9</v>
      </c>
      <c r="B157" s="62">
        <v>37.6</v>
      </c>
    </row>
    <row r="158" spans="1:2" x14ac:dyDescent="0.2">
      <c r="A158" s="61" t="s">
        <v>10</v>
      </c>
      <c r="B158" s="62">
        <v>39</v>
      </c>
    </row>
    <row r="159" spans="1:2" x14ac:dyDescent="0.2">
      <c r="A159" s="61" t="s">
        <v>11</v>
      </c>
      <c r="B159" s="62">
        <v>40</v>
      </c>
    </row>
    <row r="160" spans="1:2" x14ac:dyDescent="0.2">
      <c r="A160" s="61" t="s">
        <v>12</v>
      </c>
      <c r="B160" s="62">
        <v>41.2</v>
      </c>
    </row>
    <row r="161" spans="1:2" x14ac:dyDescent="0.2">
      <c r="A161" s="61" t="s">
        <v>13</v>
      </c>
      <c r="B161" s="62">
        <v>38</v>
      </c>
    </row>
    <row r="162" spans="1:2" x14ac:dyDescent="0.2">
      <c r="A162" s="61" t="s">
        <v>14</v>
      </c>
      <c r="B162" s="62">
        <v>38.4</v>
      </c>
    </row>
    <row r="163" spans="1:2" x14ac:dyDescent="0.2">
      <c r="A163" s="61" t="s">
        <v>15</v>
      </c>
      <c r="B163" s="62">
        <v>36.6</v>
      </c>
    </row>
    <row r="164" spans="1:2" x14ac:dyDescent="0.2">
      <c r="A164" s="61" t="s">
        <v>16</v>
      </c>
      <c r="B164" s="62">
        <v>38</v>
      </c>
    </row>
    <row r="165" spans="1:2" x14ac:dyDescent="0.2">
      <c r="A165" s="61" t="s">
        <v>17</v>
      </c>
      <c r="B165" s="62">
        <v>39.4</v>
      </c>
    </row>
    <row r="166" spans="1:2" x14ac:dyDescent="0.2">
      <c r="A166" s="61" t="s">
        <v>18</v>
      </c>
      <c r="B166" s="62">
        <v>39.799999999999997</v>
      </c>
    </row>
    <row r="167" spans="1:2" x14ac:dyDescent="0.2">
      <c r="A167" s="61" t="s">
        <v>19</v>
      </c>
      <c r="B167" s="62">
        <v>42.6</v>
      </c>
    </row>
    <row r="168" spans="1:2" x14ac:dyDescent="0.2">
      <c r="A168" s="61" t="s">
        <v>20</v>
      </c>
      <c r="B168" s="62">
        <v>41.8</v>
      </c>
    </row>
    <row r="169" spans="1:2" x14ac:dyDescent="0.2">
      <c r="A169" s="61" t="s">
        <v>21</v>
      </c>
      <c r="B169" s="62">
        <v>41.2</v>
      </c>
    </row>
    <row r="170" spans="1:2" x14ac:dyDescent="0.2">
      <c r="A170" s="61" t="s">
        <v>22</v>
      </c>
      <c r="B170" s="62">
        <v>41.6</v>
      </c>
    </row>
    <row r="171" spans="1:2" ht="13.5" thickBot="1" x14ac:dyDescent="0.25">
      <c r="A171" s="63" t="s">
        <v>23</v>
      </c>
      <c r="B171" s="64">
        <v>37.6</v>
      </c>
    </row>
    <row r="172" spans="1:2" s="26" customFormat="1" x14ac:dyDescent="0.2">
      <c r="A172" s="44" t="s">
        <v>32</v>
      </c>
      <c r="B172" s="37">
        <f>SUM(B148:B171)</f>
        <v>973.6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7.05</v>
      </c>
    </row>
    <row r="177" spans="1:2" x14ac:dyDescent="0.2">
      <c r="A177" s="61" t="s">
        <v>1</v>
      </c>
      <c r="B177" s="62">
        <v>7.05</v>
      </c>
    </row>
    <row r="178" spans="1:2" x14ac:dyDescent="0.2">
      <c r="A178" s="61" t="s">
        <v>2</v>
      </c>
      <c r="B178" s="62">
        <v>6.75</v>
      </c>
    </row>
    <row r="179" spans="1:2" x14ac:dyDescent="0.2">
      <c r="A179" s="61" t="s">
        <v>3</v>
      </c>
      <c r="B179" s="62">
        <v>6.45</v>
      </c>
    </row>
    <row r="180" spans="1:2" x14ac:dyDescent="0.2">
      <c r="A180" s="61" t="s">
        <v>4</v>
      </c>
      <c r="B180" s="62">
        <v>6.75</v>
      </c>
    </row>
    <row r="181" spans="1:2" x14ac:dyDescent="0.2">
      <c r="A181" s="61" t="s">
        <v>5</v>
      </c>
      <c r="B181" s="62">
        <v>6.3</v>
      </c>
    </row>
    <row r="182" spans="1:2" x14ac:dyDescent="0.2">
      <c r="A182" s="61" t="s">
        <v>6</v>
      </c>
      <c r="B182" s="62">
        <v>6.3</v>
      </c>
    </row>
    <row r="183" spans="1:2" x14ac:dyDescent="0.2">
      <c r="A183" s="61" t="s">
        <v>7</v>
      </c>
      <c r="B183" s="62">
        <v>6</v>
      </c>
    </row>
    <row r="184" spans="1:2" x14ac:dyDescent="0.2">
      <c r="A184" s="61" t="s">
        <v>8</v>
      </c>
      <c r="B184" s="62">
        <v>6.6</v>
      </c>
    </row>
    <row r="185" spans="1:2" x14ac:dyDescent="0.2">
      <c r="A185" s="61" t="s">
        <v>9</v>
      </c>
      <c r="B185" s="62">
        <v>6.45</v>
      </c>
    </row>
    <row r="186" spans="1:2" x14ac:dyDescent="0.2">
      <c r="A186" s="61" t="s">
        <v>10</v>
      </c>
      <c r="B186" s="62">
        <v>6.75</v>
      </c>
    </row>
    <row r="187" spans="1:2" x14ac:dyDescent="0.2">
      <c r="A187" s="61" t="s">
        <v>11</v>
      </c>
      <c r="B187" s="62">
        <v>6.6</v>
      </c>
    </row>
    <row r="188" spans="1:2" x14ac:dyDescent="0.2">
      <c r="A188" s="61" t="s">
        <v>12</v>
      </c>
      <c r="B188" s="62">
        <v>6.6</v>
      </c>
    </row>
    <row r="189" spans="1:2" x14ac:dyDescent="0.2">
      <c r="A189" s="61" t="s">
        <v>13</v>
      </c>
      <c r="B189" s="62">
        <v>6.6</v>
      </c>
    </row>
    <row r="190" spans="1:2" x14ac:dyDescent="0.2">
      <c r="A190" s="61" t="s">
        <v>14</v>
      </c>
      <c r="B190" s="62">
        <v>6.3</v>
      </c>
    </row>
    <row r="191" spans="1:2" x14ac:dyDescent="0.2">
      <c r="A191" s="61" t="s">
        <v>15</v>
      </c>
      <c r="B191" s="62">
        <v>6.15</v>
      </c>
    </row>
    <row r="192" spans="1:2" x14ac:dyDescent="0.2">
      <c r="A192" s="61" t="s">
        <v>16</v>
      </c>
      <c r="B192" s="62">
        <v>5.7</v>
      </c>
    </row>
    <row r="193" spans="1:2" x14ac:dyDescent="0.2">
      <c r="A193" s="61" t="s">
        <v>17</v>
      </c>
      <c r="B193" s="62">
        <v>5.55</v>
      </c>
    </row>
    <row r="194" spans="1:2" x14ac:dyDescent="0.2">
      <c r="A194" s="61" t="s">
        <v>18</v>
      </c>
      <c r="B194" s="62">
        <v>5.55</v>
      </c>
    </row>
    <row r="195" spans="1:2" x14ac:dyDescent="0.2">
      <c r="A195" s="61" t="s">
        <v>19</v>
      </c>
      <c r="B195" s="62">
        <v>5.85</v>
      </c>
    </row>
    <row r="196" spans="1:2" x14ac:dyDescent="0.2">
      <c r="A196" s="61" t="s">
        <v>20</v>
      </c>
      <c r="B196" s="62">
        <v>6</v>
      </c>
    </row>
    <row r="197" spans="1:2" x14ac:dyDescent="0.2">
      <c r="A197" s="61" t="s">
        <v>21</v>
      </c>
      <c r="B197" s="62">
        <v>6</v>
      </c>
    </row>
    <row r="198" spans="1:2" x14ac:dyDescent="0.2">
      <c r="A198" s="61" t="s">
        <v>22</v>
      </c>
      <c r="B198" s="62">
        <v>6.3</v>
      </c>
    </row>
    <row r="199" spans="1:2" ht="13.5" thickBot="1" x14ac:dyDescent="0.25">
      <c r="A199" s="63" t="s">
        <v>23</v>
      </c>
      <c r="B199" s="64">
        <v>6.15</v>
      </c>
    </row>
    <row r="200" spans="1:2" s="26" customFormat="1" x14ac:dyDescent="0.2">
      <c r="A200" s="44" t="s">
        <v>32</v>
      </c>
      <c r="B200" s="37">
        <f>SUM(B176:B199)</f>
        <v>151.79999999999998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0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2.7</v>
      </c>
    </row>
    <row r="233" spans="1:2" x14ac:dyDescent="0.2">
      <c r="A233" s="61" t="s">
        <v>1</v>
      </c>
      <c r="B233" s="62">
        <v>2.25</v>
      </c>
    </row>
    <row r="234" spans="1:2" x14ac:dyDescent="0.2">
      <c r="A234" s="61" t="s">
        <v>2</v>
      </c>
      <c r="B234" s="62">
        <v>2.1</v>
      </c>
    </row>
    <row r="235" spans="1:2" x14ac:dyDescent="0.2">
      <c r="A235" s="61" t="s">
        <v>3</v>
      </c>
      <c r="B235" s="62">
        <v>2.25</v>
      </c>
    </row>
    <row r="236" spans="1:2" x14ac:dyDescent="0.2">
      <c r="A236" s="61" t="s">
        <v>4</v>
      </c>
      <c r="B236" s="62">
        <v>1.95</v>
      </c>
    </row>
    <row r="237" spans="1:2" x14ac:dyDescent="0.2">
      <c r="A237" s="61" t="s">
        <v>5</v>
      </c>
      <c r="B237" s="62">
        <v>1.95</v>
      </c>
    </row>
    <row r="238" spans="1:2" x14ac:dyDescent="0.2">
      <c r="A238" s="61" t="s">
        <v>6</v>
      </c>
      <c r="B238" s="62">
        <v>1.8</v>
      </c>
    </row>
    <row r="239" spans="1:2" x14ac:dyDescent="0.2">
      <c r="A239" s="61" t="s">
        <v>7</v>
      </c>
      <c r="B239" s="62">
        <v>1.95</v>
      </c>
    </row>
    <row r="240" spans="1:2" x14ac:dyDescent="0.2">
      <c r="A240" s="61" t="s">
        <v>8</v>
      </c>
      <c r="B240" s="62">
        <v>2.1</v>
      </c>
    </row>
    <row r="241" spans="1:2" x14ac:dyDescent="0.2">
      <c r="A241" s="61" t="s">
        <v>9</v>
      </c>
      <c r="B241" s="62">
        <v>1.95</v>
      </c>
    </row>
    <row r="242" spans="1:2" x14ac:dyDescent="0.2">
      <c r="A242" s="61" t="s">
        <v>10</v>
      </c>
      <c r="B242" s="62">
        <v>2.7</v>
      </c>
    </row>
    <row r="243" spans="1:2" x14ac:dyDescent="0.2">
      <c r="A243" s="61" t="s">
        <v>11</v>
      </c>
      <c r="B243" s="62">
        <v>2.7</v>
      </c>
    </row>
    <row r="244" spans="1:2" x14ac:dyDescent="0.2">
      <c r="A244" s="61" t="s">
        <v>12</v>
      </c>
      <c r="B244" s="62">
        <v>2.4</v>
      </c>
    </row>
    <row r="245" spans="1:2" x14ac:dyDescent="0.2">
      <c r="A245" s="61" t="s">
        <v>13</v>
      </c>
      <c r="B245" s="62">
        <v>2.25</v>
      </c>
    </row>
    <row r="246" spans="1:2" x14ac:dyDescent="0.2">
      <c r="A246" s="61" t="s">
        <v>14</v>
      </c>
      <c r="B246" s="62">
        <v>2.1</v>
      </c>
    </row>
    <row r="247" spans="1:2" x14ac:dyDescent="0.2">
      <c r="A247" s="61" t="s">
        <v>15</v>
      </c>
      <c r="B247" s="62">
        <v>1.95</v>
      </c>
    </row>
    <row r="248" spans="1:2" x14ac:dyDescent="0.2">
      <c r="A248" s="61" t="s">
        <v>16</v>
      </c>
      <c r="B248" s="62">
        <v>1.65</v>
      </c>
    </row>
    <row r="249" spans="1:2" x14ac:dyDescent="0.2">
      <c r="A249" s="61" t="s">
        <v>17</v>
      </c>
      <c r="B249" s="62">
        <v>1.95</v>
      </c>
    </row>
    <row r="250" spans="1:2" x14ac:dyDescent="0.2">
      <c r="A250" s="61" t="s">
        <v>18</v>
      </c>
      <c r="B250" s="62">
        <v>1.8</v>
      </c>
    </row>
    <row r="251" spans="1:2" x14ac:dyDescent="0.2">
      <c r="A251" s="61" t="s">
        <v>19</v>
      </c>
      <c r="B251" s="62">
        <v>2.1</v>
      </c>
    </row>
    <row r="252" spans="1:2" x14ac:dyDescent="0.2">
      <c r="A252" s="61" t="s">
        <v>20</v>
      </c>
      <c r="B252" s="62">
        <v>2.4</v>
      </c>
    </row>
    <row r="253" spans="1:2" x14ac:dyDescent="0.2">
      <c r="A253" s="61" t="s">
        <v>21</v>
      </c>
      <c r="B253" s="62">
        <v>2.25</v>
      </c>
    </row>
    <row r="254" spans="1:2" x14ac:dyDescent="0.2">
      <c r="A254" s="61" t="s">
        <v>22</v>
      </c>
      <c r="B254" s="62">
        <v>2.5499999999999998</v>
      </c>
    </row>
    <row r="255" spans="1:2" ht="13.5" thickBot="1" x14ac:dyDescent="0.25">
      <c r="A255" s="63" t="s">
        <v>23</v>
      </c>
      <c r="B255" s="64">
        <v>2.25</v>
      </c>
    </row>
    <row r="256" spans="1:2" s="26" customFormat="1" x14ac:dyDescent="0.2">
      <c r="A256" s="44" t="s">
        <v>32</v>
      </c>
      <c r="B256" s="37">
        <f>SUM(B232:B255)</f>
        <v>52.05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10.5</v>
      </c>
    </row>
    <row r="289" spans="1:2" x14ac:dyDescent="0.2">
      <c r="A289" s="61" t="s">
        <v>1</v>
      </c>
      <c r="B289" s="62">
        <v>10.199999999999999</v>
      </c>
    </row>
    <row r="290" spans="1:2" x14ac:dyDescent="0.2">
      <c r="A290" s="61" t="s">
        <v>2</v>
      </c>
      <c r="B290" s="62">
        <v>10.1</v>
      </c>
    </row>
    <row r="291" spans="1:2" x14ac:dyDescent="0.2">
      <c r="A291" s="61" t="s">
        <v>3</v>
      </c>
      <c r="B291" s="62">
        <v>10</v>
      </c>
    </row>
    <row r="292" spans="1:2" x14ac:dyDescent="0.2">
      <c r="A292" s="61" t="s">
        <v>4</v>
      </c>
      <c r="B292" s="62">
        <v>9.5</v>
      </c>
    </row>
    <row r="293" spans="1:2" x14ac:dyDescent="0.2">
      <c r="A293" s="61" t="s">
        <v>5</v>
      </c>
      <c r="B293" s="62">
        <v>9.3000000000000007</v>
      </c>
    </row>
    <row r="294" spans="1:2" x14ac:dyDescent="0.2">
      <c r="A294" s="61" t="s">
        <v>6</v>
      </c>
      <c r="B294" s="62">
        <v>8.9</v>
      </c>
    </row>
    <row r="295" spans="1:2" x14ac:dyDescent="0.2">
      <c r="A295" s="61" t="s">
        <v>7</v>
      </c>
      <c r="B295" s="62">
        <v>8.1999999999999993</v>
      </c>
    </row>
    <row r="296" spans="1:2" x14ac:dyDescent="0.2">
      <c r="A296" s="61" t="s">
        <v>8</v>
      </c>
      <c r="B296" s="62">
        <v>7.1</v>
      </c>
    </row>
    <row r="297" spans="1:2" x14ac:dyDescent="0.2">
      <c r="A297" s="61" t="s">
        <v>9</v>
      </c>
      <c r="B297" s="62">
        <v>7.1</v>
      </c>
    </row>
    <row r="298" spans="1:2" x14ac:dyDescent="0.2">
      <c r="A298" s="61" t="s">
        <v>10</v>
      </c>
      <c r="B298" s="62">
        <v>7.6</v>
      </c>
    </row>
    <row r="299" spans="1:2" x14ac:dyDescent="0.2">
      <c r="A299" s="61" t="s">
        <v>11</v>
      </c>
      <c r="B299" s="62">
        <v>7.8</v>
      </c>
    </row>
    <row r="300" spans="1:2" x14ac:dyDescent="0.2">
      <c r="A300" s="61" t="s">
        <v>12</v>
      </c>
      <c r="B300" s="62">
        <v>9.1999999999999993</v>
      </c>
    </row>
    <row r="301" spans="1:2" x14ac:dyDescent="0.2">
      <c r="A301" s="61" t="s">
        <v>13</v>
      </c>
      <c r="B301" s="62">
        <v>7.6</v>
      </c>
    </row>
    <row r="302" spans="1:2" x14ac:dyDescent="0.2">
      <c r="A302" s="61" t="s">
        <v>14</v>
      </c>
      <c r="B302" s="62">
        <v>7.5</v>
      </c>
    </row>
    <row r="303" spans="1:2" x14ac:dyDescent="0.2">
      <c r="A303" s="61" t="s">
        <v>15</v>
      </c>
      <c r="B303" s="62">
        <v>7.4</v>
      </c>
    </row>
    <row r="304" spans="1:2" x14ac:dyDescent="0.2">
      <c r="A304" s="61" t="s">
        <v>16</v>
      </c>
      <c r="B304" s="62">
        <v>7</v>
      </c>
    </row>
    <row r="305" spans="1:2" x14ac:dyDescent="0.2">
      <c r="A305" s="61" t="s">
        <v>17</v>
      </c>
      <c r="B305" s="62">
        <v>6.7</v>
      </c>
    </row>
    <row r="306" spans="1:2" x14ac:dyDescent="0.2">
      <c r="A306" s="61" t="s">
        <v>18</v>
      </c>
      <c r="B306" s="62">
        <v>6.7</v>
      </c>
    </row>
    <row r="307" spans="1:2" x14ac:dyDescent="0.2">
      <c r="A307" s="61" t="s">
        <v>19</v>
      </c>
      <c r="B307" s="62">
        <v>7.5</v>
      </c>
    </row>
    <row r="308" spans="1:2" x14ac:dyDescent="0.2">
      <c r="A308" s="61" t="s">
        <v>20</v>
      </c>
      <c r="B308" s="62">
        <v>7.2</v>
      </c>
    </row>
    <row r="309" spans="1:2" x14ac:dyDescent="0.2">
      <c r="A309" s="61" t="s">
        <v>21</v>
      </c>
      <c r="B309" s="62">
        <v>7.6</v>
      </c>
    </row>
    <row r="310" spans="1:2" x14ac:dyDescent="0.2">
      <c r="A310" s="61" t="s">
        <v>22</v>
      </c>
      <c r="B310" s="62">
        <v>8.3000000000000007</v>
      </c>
    </row>
    <row r="311" spans="1:2" ht="13.5" thickBot="1" x14ac:dyDescent="0.25">
      <c r="A311" s="63" t="s">
        <v>23</v>
      </c>
      <c r="B311" s="64">
        <v>7.8</v>
      </c>
    </row>
    <row r="312" spans="1:2" s="26" customFormat="1" x14ac:dyDescent="0.2">
      <c r="A312" s="44" t="s">
        <v>32</v>
      </c>
      <c r="B312" s="37">
        <f>SUM(B288:B311)</f>
        <v>196.79999999999995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0</v>
      </c>
    </row>
    <row r="317" spans="1:2" x14ac:dyDescent="0.2">
      <c r="A317" s="61" t="s">
        <v>1</v>
      </c>
      <c r="B317" s="62">
        <v>0</v>
      </c>
    </row>
    <row r="318" spans="1:2" x14ac:dyDescent="0.2">
      <c r="A318" s="61" t="s">
        <v>2</v>
      </c>
      <c r="B318" s="62">
        <v>0</v>
      </c>
    </row>
    <row r="319" spans="1:2" x14ac:dyDescent="0.2">
      <c r="A319" s="61" t="s">
        <v>3</v>
      </c>
      <c r="B319" s="62">
        <v>0</v>
      </c>
    </row>
    <row r="320" spans="1:2" x14ac:dyDescent="0.2">
      <c r="A320" s="61" t="s">
        <v>4</v>
      </c>
      <c r="B320" s="62">
        <v>0</v>
      </c>
    </row>
    <row r="321" spans="1:2" x14ac:dyDescent="0.2">
      <c r="A321" s="61" t="s">
        <v>5</v>
      </c>
      <c r="B321" s="62">
        <v>0</v>
      </c>
    </row>
    <row r="322" spans="1:2" x14ac:dyDescent="0.2">
      <c r="A322" s="61" t="s">
        <v>6</v>
      </c>
      <c r="B322" s="62">
        <v>0</v>
      </c>
    </row>
    <row r="323" spans="1:2" x14ac:dyDescent="0.2">
      <c r="A323" s="61" t="s">
        <v>7</v>
      </c>
      <c r="B323" s="62">
        <v>0</v>
      </c>
    </row>
    <row r="324" spans="1:2" x14ac:dyDescent="0.2">
      <c r="A324" s="61" t="s">
        <v>8</v>
      </c>
      <c r="B324" s="62">
        <v>0</v>
      </c>
    </row>
    <row r="325" spans="1:2" x14ac:dyDescent="0.2">
      <c r="A325" s="61" t="s">
        <v>9</v>
      </c>
      <c r="B325" s="62">
        <v>0</v>
      </c>
    </row>
    <row r="326" spans="1:2" x14ac:dyDescent="0.2">
      <c r="A326" s="61" t="s">
        <v>10</v>
      </c>
      <c r="B326" s="62">
        <v>0</v>
      </c>
    </row>
    <row r="327" spans="1:2" x14ac:dyDescent="0.2">
      <c r="A327" s="61" t="s">
        <v>11</v>
      </c>
      <c r="B327" s="62">
        <v>0</v>
      </c>
    </row>
    <row r="328" spans="1:2" x14ac:dyDescent="0.2">
      <c r="A328" s="61" t="s">
        <v>12</v>
      </c>
      <c r="B328" s="62">
        <v>0</v>
      </c>
    </row>
    <row r="329" spans="1:2" x14ac:dyDescent="0.2">
      <c r="A329" s="61" t="s">
        <v>13</v>
      </c>
      <c r="B329" s="62">
        <v>0</v>
      </c>
    </row>
    <row r="330" spans="1:2" x14ac:dyDescent="0.2">
      <c r="A330" s="61" t="s">
        <v>14</v>
      </c>
      <c r="B330" s="62">
        <v>0</v>
      </c>
    </row>
    <row r="331" spans="1:2" x14ac:dyDescent="0.2">
      <c r="A331" s="61" t="s">
        <v>15</v>
      </c>
      <c r="B331" s="62">
        <v>0</v>
      </c>
    </row>
    <row r="332" spans="1:2" x14ac:dyDescent="0.2">
      <c r="A332" s="61" t="s">
        <v>16</v>
      </c>
      <c r="B332" s="62">
        <v>0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0</v>
      </c>
    </row>
    <row r="336" spans="1:2" x14ac:dyDescent="0.2">
      <c r="A336" s="61" t="s">
        <v>20</v>
      </c>
      <c r="B336" s="62">
        <v>0</v>
      </c>
    </row>
    <row r="337" spans="1:2" x14ac:dyDescent="0.2">
      <c r="A337" s="61" t="s">
        <v>21</v>
      </c>
      <c r="B337" s="62">
        <v>0</v>
      </c>
    </row>
    <row r="338" spans="1:2" x14ac:dyDescent="0.2">
      <c r="A338" s="61" t="s">
        <v>22</v>
      </c>
      <c r="B338" s="62">
        <v>0</v>
      </c>
    </row>
    <row r="339" spans="1:2" ht="13.5" thickBot="1" x14ac:dyDescent="0.25">
      <c r="A339" s="63" t="s">
        <v>23</v>
      </c>
      <c r="B339" s="64">
        <v>0</v>
      </c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13.95</v>
      </c>
    </row>
    <row r="345" spans="1:2" x14ac:dyDescent="0.2">
      <c r="A345" s="61" t="s">
        <v>1</v>
      </c>
      <c r="B345" s="62">
        <v>14.55</v>
      </c>
    </row>
    <row r="346" spans="1:2" x14ac:dyDescent="0.2">
      <c r="A346" s="61" t="s">
        <v>2</v>
      </c>
      <c r="B346" s="62">
        <v>14.1</v>
      </c>
    </row>
    <row r="347" spans="1:2" x14ac:dyDescent="0.2">
      <c r="A347" s="61" t="s">
        <v>3</v>
      </c>
      <c r="B347" s="62">
        <v>13.65</v>
      </c>
    </row>
    <row r="348" spans="1:2" x14ac:dyDescent="0.2">
      <c r="A348" s="61" t="s">
        <v>4</v>
      </c>
      <c r="B348" s="62">
        <v>13.8</v>
      </c>
    </row>
    <row r="349" spans="1:2" x14ac:dyDescent="0.2">
      <c r="A349" s="61" t="s">
        <v>5</v>
      </c>
      <c r="B349" s="62">
        <v>13.5</v>
      </c>
    </row>
    <row r="350" spans="1:2" x14ac:dyDescent="0.2">
      <c r="A350" s="61" t="s">
        <v>6</v>
      </c>
      <c r="B350" s="62">
        <v>13.05</v>
      </c>
    </row>
    <row r="351" spans="1:2" x14ac:dyDescent="0.2">
      <c r="A351" s="61" t="s">
        <v>7</v>
      </c>
      <c r="B351" s="62">
        <v>13.2</v>
      </c>
    </row>
    <row r="352" spans="1:2" x14ac:dyDescent="0.2">
      <c r="A352" s="61" t="s">
        <v>8</v>
      </c>
      <c r="B352" s="62">
        <v>12.9</v>
      </c>
    </row>
    <row r="353" spans="1:2" x14ac:dyDescent="0.2">
      <c r="A353" s="61" t="s">
        <v>9</v>
      </c>
      <c r="B353" s="62">
        <v>13.35</v>
      </c>
    </row>
    <row r="354" spans="1:2" x14ac:dyDescent="0.2">
      <c r="A354" s="61" t="s">
        <v>10</v>
      </c>
      <c r="B354" s="62">
        <v>13.95</v>
      </c>
    </row>
    <row r="355" spans="1:2" x14ac:dyDescent="0.2">
      <c r="A355" s="61" t="s">
        <v>11</v>
      </c>
      <c r="B355" s="62">
        <v>13.65</v>
      </c>
    </row>
    <row r="356" spans="1:2" x14ac:dyDescent="0.2">
      <c r="A356" s="61" t="s">
        <v>12</v>
      </c>
      <c r="B356" s="62">
        <v>14.4</v>
      </c>
    </row>
    <row r="357" spans="1:2" x14ac:dyDescent="0.2">
      <c r="A357" s="61" t="s">
        <v>13</v>
      </c>
      <c r="B357" s="62">
        <v>13.8</v>
      </c>
    </row>
    <row r="358" spans="1:2" x14ac:dyDescent="0.2">
      <c r="A358" s="61" t="s">
        <v>14</v>
      </c>
      <c r="B358" s="62">
        <v>12.9</v>
      </c>
    </row>
    <row r="359" spans="1:2" x14ac:dyDescent="0.2">
      <c r="A359" s="61" t="s">
        <v>15</v>
      </c>
      <c r="B359" s="62">
        <v>11.55</v>
      </c>
    </row>
    <row r="360" spans="1:2" x14ac:dyDescent="0.2">
      <c r="A360" s="61" t="s">
        <v>16</v>
      </c>
      <c r="B360" s="62">
        <v>10.95</v>
      </c>
    </row>
    <row r="361" spans="1:2" x14ac:dyDescent="0.2">
      <c r="A361" s="61" t="s">
        <v>17</v>
      </c>
      <c r="B361" s="62">
        <v>11.4</v>
      </c>
    </row>
    <row r="362" spans="1:2" x14ac:dyDescent="0.2">
      <c r="A362" s="61" t="s">
        <v>18</v>
      </c>
      <c r="B362" s="62">
        <v>11.25</v>
      </c>
    </row>
    <row r="363" spans="1:2" x14ac:dyDescent="0.2">
      <c r="A363" s="61" t="s">
        <v>19</v>
      </c>
      <c r="B363" s="62">
        <v>12.75</v>
      </c>
    </row>
    <row r="364" spans="1:2" x14ac:dyDescent="0.2">
      <c r="A364" s="61" t="s">
        <v>20</v>
      </c>
      <c r="B364" s="62">
        <v>12.6</v>
      </c>
    </row>
    <row r="365" spans="1:2" x14ac:dyDescent="0.2">
      <c r="A365" s="61" t="s">
        <v>21</v>
      </c>
      <c r="B365" s="62">
        <v>12.15</v>
      </c>
    </row>
    <row r="366" spans="1:2" x14ac:dyDescent="0.2">
      <c r="A366" s="61" t="s">
        <v>22</v>
      </c>
      <c r="B366" s="62">
        <v>12.6</v>
      </c>
    </row>
    <row r="367" spans="1:2" ht="13.5" thickBot="1" x14ac:dyDescent="0.25">
      <c r="A367" s="63" t="s">
        <v>23</v>
      </c>
      <c r="B367" s="64">
        <v>12.6</v>
      </c>
    </row>
    <row r="368" spans="1:2" s="26" customFormat="1" x14ac:dyDescent="0.2">
      <c r="A368" s="44" t="s">
        <v>32</v>
      </c>
      <c r="B368" s="37">
        <f>SUM(B344:B367)</f>
        <v>312.60000000000008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25.95</v>
      </c>
    </row>
    <row r="401" spans="1:2" x14ac:dyDescent="0.2">
      <c r="A401" s="61" t="s">
        <v>1</v>
      </c>
      <c r="B401" s="62">
        <v>25.8</v>
      </c>
    </row>
    <row r="402" spans="1:2" x14ac:dyDescent="0.2">
      <c r="A402" s="61" t="s">
        <v>2</v>
      </c>
      <c r="B402" s="62">
        <v>25.65</v>
      </c>
    </row>
    <row r="403" spans="1:2" x14ac:dyDescent="0.2">
      <c r="A403" s="61" t="s">
        <v>3</v>
      </c>
      <c r="B403" s="62">
        <v>25.35</v>
      </c>
    </row>
    <row r="404" spans="1:2" x14ac:dyDescent="0.2">
      <c r="A404" s="61" t="s">
        <v>4</v>
      </c>
      <c r="B404" s="62">
        <v>24.9</v>
      </c>
    </row>
    <row r="405" spans="1:2" x14ac:dyDescent="0.2">
      <c r="A405" s="61" t="s">
        <v>5</v>
      </c>
      <c r="B405" s="62">
        <v>24.45</v>
      </c>
    </row>
    <row r="406" spans="1:2" x14ac:dyDescent="0.2">
      <c r="A406" s="61" t="s">
        <v>6</v>
      </c>
      <c r="B406" s="62">
        <v>23.7</v>
      </c>
    </row>
    <row r="407" spans="1:2" x14ac:dyDescent="0.2">
      <c r="A407" s="61" t="s">
        <v>7</v>
      </c>
      <c r="B407" s="62">
        <v>28.5</v>
      </c>
    </row>
    <row r="408" spans="1:2" x14ac:dyDescent="0.2">
      <c r="A408" s="61" t="s">
        <v>8</v>
      </c>
      <c r="B408" s="62">
        <v>25.5</v>
      </c>
    </row>
    <row r="409" spans="1:2" x14ac:dyDescent="0.2">
      <c r="A409" s="61" t="s">
        <v>9</v>
      </c>
      <c r="B409" s="62">
        <v>22.95</v>
      </c>
    </row>
    <row r="410" spans="1:2" x14ac:dyDescent="0.2">
      <c r="A410" s="61" t="s">
        <v>10</v>
      </c>
      <c r="B410" s="62">
        <v>23.7</v>
      </c>
    </row>
    <row r="411" spans="1:2" x14ac:dyDescent="0.2">
      <c r="A411" s="61" t="s">
        <v>11</v>
      </c>
      <c r="B411" s="62">
        <v>24.45</v>
      </c>
    </row>
    <row r="412" spans="1:2" x14ac:dyDescent="0.2">
      <c r="A412" s="61" t="s">
        <v>12</v>
      </c>
      <c r="B412" s="62">
        <v>24.6</v>
      </c>
    </row>
    <row r="413" spans="1:2" x14ac:dyDescent="0.2">
      <c r="A413" s="61" t="s">
        <v>13</v>
      </c>
      <c r="B413" s="62">
        <v>22.95</v>
      </c>
    </row>
    <row r="414" spans="1:2" x14ac:dyDescent="0.2">
      <c r="A414" s="61" t="s">
        <v>14</v>
      </c>
      <c r="B414" s="62">
        <v>23.4</v>
      </c>
    </row>
    <row r="415" spans="1:2" x14ac:dyDescent="0.2">
      <c r="A415" s="61" t="s">
        <v>15</v>
      </c>
      <c r="B415" s="62">
        <v>22.05</v>
      </c>
    </row>
    <row r="416" spans="1:2" x14ac:dyDescent="0.2">
      <c r="A416" s="61" t="s">
        <v>16</v>
      </c>
      <c r="B416" s="62">
        <v>24.15</v>
      </c>
    </row>
    <row r="417" spans="1:2" x14ac:dyDescent="0.2">
      <c r="A417" s="61" t="s">
        <v>17</v>
      </c>
      <c r="B417" s="62">
        <v>26.25</v>
      </c>
    </row>
    <row r="418" spans="1:2" x14ac:dyDescent="0.2">
      <c r="A418" s="61" t="s">
        <v>18</v>
      </c>
      <c r="B418" s="62">
        <v>26.55</v>
      </c>
    </row>
    <row r="419" spans="1:2" x14ac:dyDescent="0.2">
      <c r="A419" s="61" t="s">
        <v>19</v>
      </c>
      <c r="B419" s="62">
        <v>28.05</v>
      </c>
    </row>
    <row r="420" spans="1:2" x14ac:dyDescent="0.2">
      <c r="A420" s="61" t="s">
        <v>20</v>
      </c>
      <c r="B420" s="62">
        <v>27.75</v>
      </c>
    </row>
    <row r="421" spans="1:2" x14ac:dyDescent="0.2">
      <c r="A421" s="61" t="s">
        <v>21</v>
      </c>
      <c r="B421" s="62">
        <v>26.55</v>
      </c>
    </row>
    <row r="422" spans="1:2" x14ac:dyDescent="0.2">
      <c r="A422" s="61" t="s">
        <v>22</v>
      </c>
      <c r="B422" s="62">
        <v>26.25</v>
      </c>
    </row>
    <row r="423" spans="1:2" ht="13.5" thickBot="1" x14ac:dyDescent="0.25">
      <c r="A423" s="63" t="s">
        <v>23</v>
      </c>
      <c r="B423" s="64">
        <v>22.8</v>
      </c>
    </row>
    <row r="424" spans="1:2" s="26" customFormat="1" x14ac:dyDescent="0.2">
      <c r="A424" s="44" t="s">
        <v>32</v>
      </c>
      <c r="B424" s="37">
        <f>SUM(B400:B423)</f>
        <v>602.24999999999989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6"/>
  <sheetViews>
    <sheetView tabSelected="1" workbookViewId="0">
      <selection activeCell="J33" sqref="J33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Чарозеро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80</v>
      </c>
      <c r="E6" s="45" t="s">
        <v>81</v>
      </c>
      <c r="F6" s="19" t="s">
        <v>82</v>
      </c>
    </row>
    <row r="7" spans="1:6" x14ac:dyDescent="0.25">
      <c r="A7" s="71" t="s">
        <v>39</v>
      </c>
      <c r="B7" s="74">
        <v>41990</v>
      </c>
      <c r="C7" s="65" t="s">
        <v>40</v>
      </c>
      <c r="D7" s="66">
        <v>3.4000000000000002E-2</v>
      </c>
      <c r="E7" s="6">
        <v>0</v>
      </c>
    </row>
    <row r="8" spans="1:6" x14ac:dyDescent="0.25">
      <c r="A8" s="72"/>
      <c r="B8" s="75"/>
      <c r="C8" s="67" t="s">
        <v>41</v>
      </c>
      <c r="D8" s="68">
        <v>3.7999999999999999E-2</v>
      </c>
      <c r="E8" s="6">
        <v>0</v>
      </c>
    </row>
    <row r="9" spans="1:6" x14ac:dyDescent="0.25">
      <c r="A9" s="72"/>
      <c r="B9" s="75"/>
      <c r="C9" s="67" t="s">
        <v>42</v>
      </c>
      <c r="D9" s="68">
        <v>3.4000000000000002E-2</v>
      </c>
      <c r="E9" s="6">
        <v>0</v>
      </c>
    </row>
    <row r="10" spans="1:6" x14ac:dyDescent="0.25">
      <c r="A10" s="72"/>
      <c r="B10" s="75"/>
      <c r="C10" s="67" t="s">
        <v>43</v>
      </c>
      <c r="D10" s="68">
        <v>0.03</v>
      </c>
      <c r="E10" s="6">
        <v>0</v>
      </c>
    </row>
    <row r="11" spans="1:6" x14ac:dyDescent="0.25">
      <c r="A11" s="72"/>
      <c r="B11" s="75"/>
      <c r="C11" s="67" t="s">
        <v>44</v>
      </c>
      <c r="D11" s="68">
        <v>3.2000000000000001E-2</v>
      </c>
      <c r="E11" s="6">
        <v>0</v>
      </c>
    </row>
    <row r="12" spans="1:6" x14ac:dyDescent="0.25">
      <c r="A12" s="72"/>
      <c r="B12" s="75"/>
      <c r="C12" s="67" t="s">
        <v>45</v>
      </c>
      <c r="D12" s="68">
        <v>3.2000000000000001E-2</v>
      </c>
      <c r="E12" s="6">
        <v>0</v>
      </c>
    </row>
    <row r="13" spans="1:6" x14ac:dyDescent="0.25">
      <c r="A13" s="72"/>
      <c r="B13" s="75"/>
      <c r="C13" s="67" t="s">
        <v>46</v>
      </c>
      <c r="D13" s="68">
        <v>0.03</v>
      </c>
      <c r="E13" s="6">
        <v>0</v>
      </c>
    </row>
    <row r="14" spans="1:6" x14ac:dyDescent="0.25">
      <c r="A14" s="72"/>
      <c r="B14" s="75"/>
      <c r="C14" s="67" t="s">
        <v>47</v>
      </c>
      <c r="D14" s="68">
        <v>2.5999999999999999E-2</v>
      </c>
      <c r="E14" s="6">
        <v>0</v>
      </c>
    </row>
    <row r="15" spans="1:6" x14ac:dyDescent="0.25">
      <c r="A15" s="72"/>
      <c r="B15" s="75"/>
      <c r="C15" s="67" t="s">
        <v>48</v>
      </c>
      <c r="D15" s="68">
        <v>0.03</v>
      </c>
      <c r="E15" s="6">
        <v>0</v>
      </c>
    </row>
    <row r="16" spans="1:6" x14ac:dyDescent="0.25">
      <c r="A16" s="72"/>
      <c r="B16" s="75"/>
      <c r="C16" s="67" t="s">
        <v>49</v>
      </c>
      <c r="D16" s="68">
        <v>2.8000000000000001E-2</v>
      </c>
      <c r="E16" s="6">
        <v>0</v>
      </c>
    </row>
    <row r="17" spans="1:6" x14ac:dyDescent="0.25">
      <c r="A17" s="72"/>
      <c r="B17" s="75"/>
      <c r="C17" s="67" t="s">
        <v>50</v>
      </c>
      <c r="D17" s="68">
        <v>2.4E-2</v>
      </c>
      <c r="E17" s="6">
        <v>0</v>
      </c>
    </row>
    <row r="18" spans="1:6" x14ac:dyDescent="0.25">
      <c r="A18" s="72"/>
      <c r="B18" s="75"/>
      <c r="C18" s="67" t="s">
        <v>51</v>
      </c>
      <c r="D18" s="68">
        <v>2.4E-2</v>
      </c>
      <c r="E18" s="6">
        <v>0</v>
      </c>
    </row>
    <row r="19" spans="1:6" x14ac:dyDescent="0.25">
      <c r="A19" s="72"/>
      <c r="B19" s="75"/>
      <c r="C19" s="67" t="s">
        <v>52</v>
      </c>
      <c r="D19" s="68">
        <v>2.5999999999999999E-2</v>
      </c>
      <c r="E19" s="6">
        <v>0</v>
      </c>
    </row>
    <row r="20" spans="1:6" x14ac:dyDescent="0.25">
      <c r="A20" s="72"/>
      <c r="B20" s="75"/>
      <c r="C20" s="67" t="s">
        <v>53</v>
      </c>
      <c r="D20" s="68">
        <v>2.8000000000000001E-2</v>
      </c>
      <c r="E20" s="6">
        <v>0</v>
      </c>
    </row>
    <row r="21" spans="1:6" x14ac:dyDescent="0.25">
      <c r="A21" s="72"/>
      <c r="B21" s="75"/>
      <c r="C21" s="67" t="s">
        <v>54</v>
      </c>
      <c r="D21" s="68">
        <v>2.5999999999999999E-2</v>
      </c>
      <c r="E21" s="6">
        <v>0</v>
      </c>
    </row>
    <row r="22" spans="1:6" x14ac:dyDescent="0.25">
      <c r="A22" s="72"/>
      <c r="B22" s="75"/>
      <c r="C22" s="67" t="s">
        <v>55</v>
      </c>
      <c r="D22" s="68">
        <v>2.4E-2</v>
      </c>
      <c r="E22" s="6">
        <v>0</v>
      </c>
    </row>
    <row r="23" spans="1:6" x14ac:dyDescent="0.25">
      <c r="A23" s="72"/>
      <c r="B23" s="75"/>
      <c r="C23" s="67" t="s">
        <v>56</v>
      </c>
      <c r="D23" s="68">
        <v>2.5999999999999999E-2</v>
      </c>
      <c r="E23" s="6">
        <v>0</v>
      </c>
    </row>
    <row r="24" spans="1:6" x14ac:dyDescent="0.25">
      <c r="A24" s="72"/>
      <c r="B24" s="75"/>
      <c r="C24" s="67" t="s">
        <v>57</v>
      </c>
      <c r="D24" s="68">
        <v>2.4E-2</v>
      </c>
      <c r="E24" s="6">
        <v>0</v>
      </c>
    </row>
    <row r="25" spans="1:6" x14ac:dyDescent="0.25">
      <c r="A25" s="72"/>
      <c r="B25" s="75"/>
      <c r="C25" s="67" t="s">
        <v>58</v>
      </c>
      <c r="D25" s="68">
        <v>2.4E-2</v>
      </c>
      <c r="E25" s="6">
        <v>0</v>
      </c>
    </row>
    <row r="26" spans="1:6" x14ac:dyDescent="0.25">
      <c r="A26" s="72"/>
      <c r="B26" s="75"/>
      <c r="C26" s="67" t="s">
        <v>59</v>
      </c>
      <c r="D26" s="68">
        <v>2.1999999999999999E-2</v>
      </c>
      <c r="E26" s="6">
        <v>0</v>
      </c>
    </row>
    <row r="27" spans="1:6" x14ac:dyDescent="0.25">
      <c r="A27" s="72"/>
      <c r="B27" s="75"/>
      <c r="C27" s="67" t="s">
        <v>60</v>
      </c>
      <c r="D27" s="68">
        <v>2.4E-2</v>
      </c>
      <c r="E27" s="6">
        <v>0</v>
      </c>
    </row>
    <row r="28" spans="1:6" x14ac:dyDescent="0.25">
      <c r="A28" s="72"/>
      <c r="B28" s="75"/>
      <c r="C28" s="67" t="s">
        <v>61</v>
      </c>
      <c r="D28" s="68">
        <v>2.4E-2</v>
      </c>
      <c r="E28" s="6">
        <v>0</v>
      </c>
    </row>
    <row r="29" spans="1:6" x14ac:dyDescent="0.25">
      <c r="A29" s="72"/>
      <c r="B29" s="75"/>
      <c r="C29" s="67" t="s">
        <v>62</v>
      </c>
      <c r="D29" s="68">
        <v>2.5999999999999999E-2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0.03</v>
      </c>
      <c r="E30" s="6">
        <v>0</v>
      </c>
    </row>
    <row r="31" spans="1:6" x14ac:dyDescent="0.25">
      <c r="B31" s="77" t="s">
        <v>64</v>
      </c>
      <c r="D31" s="78">
        <f>SUM(D7:D30)</f>
        <v>0.66600000000000037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>
        <v>0.24</v>
      </c>
      <c r="E34" s="6">
        <v>0</v>
      </c>
    </row>
    <row r="35" spans="1:6" x14ac:dyDescent="0.25">
      <c r="A35" s="72"/>
      <c r="B35" s="75"/>
      <c r="C35" s="67" t="s">
        <v>41</v>
      </c>
      <c r="D35" s="68">
        <v>0.23799999999999999</v>
      </c>
      <c r="E35" s="6">
        <v>0</v>
      </c>
    </row>
    <row r="36" spans="1:6" x14ac:dyDescent="0.25">
      <c r="A36" s="72"/>
      <c r="B36" s="75"/>
      <c r="C36" s="67" t="s">
        <v>42</v>
      </c>
      <c r="D36" s="68">
        <v>0.23200000000000001</v>
      </c>
      <c r="E36" s="6">
        <v>0</v>
      </c>
    </row>
    <row r="37" spans="1:6" x14ac:dyDescent="0.25">
      <c r="A37" s="72"/>
      <c r="B37" s="75"/>
      <c r="C37" s="67" t="s">
        <v>43</v>
      </c>
      <c r="D37" s="68">
        <v>0.224</v>
      </c>
      <c r="E37" s="6">
        <v>0</v>
      </c>
    </row>
    <row r="38" spans="1:6" x14ac:dyDescent="0.25">
      <c r="A38" s="72"/>
      <c r="B38" s="75"/>
      <c r="C38" s="67" t="s">
        <v>44</v>
      </c>
      <c r="D38" s="68">
        <v>0.22600000000000001</v>
      </c>
      <c r="E38" s="6">
        <v>0</v>
      </c>
    </row>
    <row r="39" spans="1:6" x14ac:dyDescent="0.25">
      <c r="A39" s="72"/>
      <c r="B39" s="75"/>
      <c r="C39" s="67" t="s">
        <v>45</v>
      </c>
      <c r="D39" s="68">
        <v>0.218</v>
      </c>
      <c r="E39" s="6">
        <v>0</v>
      </c>
    </row>
    <row r="40" spans="1:6" x14ac:dyDescent="0.25">
      <c r="A40" s="72"/>
      <c r="B40" s="75"/>
      <c r="C40" s="67" t="s">
        <v>46</v>
      </c>
      <c r="D40" s="68">
        <v>0.21</v>
      </c>
      <c r="E40" s="6">
        <v>0</v>
      </c>
    </row>
    <row r="41" spans="1:6" x14ac:dyDescent="0.25">
      <c r="A41" s="72"/>
      <c r="B41" s="75"/>
      <c r="C41" s="67" t="s">
        <v>47</v>
      </c>
      <c r="D41" s="68">
        <v>0.20200000000000001</v>
      </c>
      <c r="E41" s="6">
        <v>0</v>
      </c>
    </row>
    <row r="42" spans="1:6" x14ac:dyDescent="0.25">
      <c r="A42" s="72"/>
      <c r="B42" s="75"/>
      <c r="C42" s="67" t="s">
        <v>48</v>
      </c>
      <c r="D42" s="68">
        <v>0.182</v>
      </c>
      <c r="E42" s="6">
        <v>0</v>
      </c>
    </row>
    <row r="43" spans="1:6" x14ac:dyDescent="0.25">
      <c r="A43" s="72"/>
      <c r="B43" s="75"/>
      <c r="C43" s="67" t="s">
        <v>49</v>
      </c>
      <c r="D43" s="68">
        <v>0.18</v>
      </c>
      <c r="E43" s="6">
        <v>0</v>
      </c>
    </row>
    <row r="44" spans="1:6" x14ac:dyDescent="0.25">
      <c r="A44" s="72"/>
      <c r="B44" s="75"/>
      <c r="C44" s="67" t="s">
        <v>50</v>
      </c>
      <c r="D44" s="68">
        <v>0.184</v>
      </c>
      <c r="E44" s="6">
        <v>0</v>
      </c>
    </row>
    <row r="45" spans="1:6" x14ac:dyDescent="0.25">
      <c r="A45" s="72"/>
      <c r="B45" s="75"/>
      <c r="C45" s="67" t="s">
        <v>51</v>
      </c>
      <c r="D45" s="68">
        <v>0.186</v>
      </c>
      <c r="E45" s="6">
        <v>0</v>
      </c>
    </row>
    <row r="46" spans="1:6" x14ac:dyDescent="0.25">
      <c r="A46" s="72"/>
      <c r="B46" s="75"/>
      <c r="C46" s="67" t="s">
        <v>52</v>
      </c>
      <c r="D46" s="68">
        <v>0.19800000000000001</v>
      </c>
      <c r="E46" s="6">
        <v>0</v>
      </c>
    </row>
    <row r="47" spans="1:6" x14ac:dyDescent="0.25">
      <c r="A47" s="72"/>
      <c r="B47" s="75"/>
      <c r="C47" s="67" t="s">
        <v>53</v>
      </c>
      <c r="D47" s="68">
        <v>0.188</v>
      </c>
      <c r="E47" s="6">
        <v>0</v>
      </c>
    </row>
    <row r="48" spans="1:6" x14ac:dyDescent="0.25">
      <c r="A48" s="72"/>
      <c r="B48" s="75"/>
      <c r="C48" s="67" t="s">
        <v>54</v>
      </c>
      <c r="D48" s="68">
        <v>0.184</v>
      </c>
      <c r="E48" s="6">
        <v>0</v>
      </c>
    </row>
    <row r="49" spans="1:6" x14ac:dyDescent="0.25">
      <c r="A49" s="72"/>
      <c r="B49" s="75"/>
      <c r="C49" s="67" t="s">
        <v>55</v>
      </c>
      <c r="D49" s="68">
        <v>0.17799999999999999</v>
      </c>
      <c r="E49" s="6">
        <v>0</v>
      </c>
    </row>
    <row r="50" spans="1:6" x14ac:dyDescent="0.25">
      <c r="A50" s="72"/>
      <c r="B50" s="75"/>
      <c r="C50" s="67" t="s">
        <v>56</v>
      </c>
      <c r="D50" s="68">
        <v>0.17199999999999999</v>
      </c>
      <c r="E50" s="6">
        <v>0</v>
      </c>
    </row>
    <row r="51" spans="1:6" x14ac:dyDescent="0.25">
      <c r="A51" s="72"/>
      <c r="B51" s="75"/>
      <c r="C51" s="67" t="s">
        <v>57</v>
      </c>
      <c r="D51" s="68">
        <v>0.18</v>
      </c>
      <c r="E51" s="6">
        <v>0</v>
      </c>
    </row>
    <row r="52" spans="1:6" x14ac:dyDescent="0.25">
      <c r="A52" s="72"/>
      <c r="B52" s="75"/>
      <c r="C52" s="67" t="s">
        <v>58</v>
      </c>
      <c r="D52" s="68">
        <v>0.17799999999999999</v>
      </c>
      <c r="E52" s="6">
        <v>0</v>
      </c>
    </row>
    <row r="53" spans="1:6" x14ac:dyDescent="0.25">
      <c r="A53" s="72"/>
      <c r="B53" s="75"/>
      <c r="C53" s="67" t="s">
        <v>59</v>
      </c>
      <c r="D53" s="68">
        <v>0.188</v>
      </c>
      <c r="E53" s="6">
        <v>0</v>
      </c>
    </row>
    <row r="54" spans="1:6" x14ac:dyDescent="0.25">
      <c r="A54" s="72"/>
      <c r="B54" s="75"/>
      <c r="C54" s="67" t="s">
        <v>60</v>
      </c>
      <c r="D54" s="68">
        <v>0.19</v>
      </c>
      <c r="E54" s="6">
        <v>0</v>
      </c>
    </row>
    <row r="55" spans="1:6" x14ac:dyDescent="0.25">
      <c r="A55" s="72"/>
      <c r="B55" s="75"/>
      <c r="C55" s="67" t="s">
        <v>61</v>
      </c>
      <c r="D55" s="68">
        <v>0.19</v>
      </c>
      <c r="E55" s="6">
        <v>0</v>
      </c>
    </row>
    <row r="56" spans="1:6" x14ac:dyDescent="0.25">
      <c r="A56" s="72"/>
      <c r="B56" s="75"/>
      <c r="C56" s="67" t="s">
        <v>62</v>
      </c>
      <c r="D56" s="68">
        <v>0.20200000000000001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0.2</v>
      </c>
      <c r="E57" s="6">
        <v>0</v>
      </c>
    </row>
    <row r="58" spans="1:6" x14ac:dyDescent="0.25">
      <c r="B58" s="77" t="s">
        <v>64</v>
      </c>
      <c r="D58" s="78">
        <f>SUM(D34:D57)</f>
        <v>4.7700000000000014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17</v>
      </c>
      <c r="E88" s="6">
        <v>0</v>
      </c>
    </row>
    <row r="89" spans="1:6" x14ac:dyDescent="0.25">
      <c r="A89" s="72"/>
      <c r="B89" s="75"/>
      <c r="C89" s="67" t="s">
        <v>41</v>
      </c>
      <c r="D89" s="68">
        <v>17.2</v>
      </c>
      <c r="E89" s="6">
        <v>0</v>
      </c>
    </row>
    <row r="90" spans="1:6" x14ac:dyDescent="0.25">
      <c r="A90" s="72"/>
      <c r="B90" s="75"/>
      <c r="C90" s="67" t="s">
        <v>42</v>
      </c>
      <c r="D90" s="68">
        <v>16.399999999999999</v>
      </c>
      <c r="E90" s="6">
        <v>0</v>
      </c>
    </row>
    <row r="91" spans="1:6" x14ac:dyDescent="0.25">
      <c r="A91" s="72"/>
      <c r="B91" s="75"/>
      <c r="C91" s="67" t="s">
        <v>43</v>
      </c>
      <c r="D91" s="68">
        <v>16.399999999999999</v>
      </c>
      <c r="E91" s="6">
        <v>0</v>
      </c>
    </row>
    <row r="92" spans="1:6" x14ac:dyDescent="0.25">
      <c r="A92" s="72"/>
      <c r="B92" s="75"/>
      <c r="C92" s="67" t="s">
        <v>44</v>
      </c>
      <c r="D92" s="68">
        <v>16.2</v>
      </c>
      <c r="E92" s="6">
        <v>0</v>
      </c>
    </row>
    <row r="93" spans="1:6" x14ac:dyDescent="0.25">
      <c r="A93" s="72"/>
      <c r="B93" s="75"/>
      <c r="C93" s="67" t="s">
        <v>45</v>
      </c>
      <c r="D93" s="68">
        <v>15.8</v>
      </c>
      <c r="E93" s="6">
        <v>0</v>
      </c>
    </row>
    <row r="94" spans="1:6" x14ac:dyDescent="0.25">
      <c r="A94" s="72"/>
      <c r="B94" s="75"/>
      <c r="C94" s="67" t="s">
        <v>46</v>
      </c>
      <c r="D94" s="68">
        <v>15.4</v>
      </c>
      <c r="E94" s="6">
        <v>0</v>
      </c>
    </row>
    <row r="95" spans="1:6" x14ac:dyDescent="0.25">
      <c r="A95" s="72"/>
      <c r="B95" s="75"/>
      <c r="C95" s="67" t="s">
        <v>47</v>
      </c>
      <c r="D95" s="68">
        <v>15.8</v>
      </c>
      <c r="E95" s="6">
        <v>0</v>
      </c>
    </row>
    <row r="96" spans="1:6" x14ac:dyDescent="0.25">
      <c r="A96" s="72"/>
      <c r="B96" s="75"/>
      <c r="C96" s="67" t="s">
        <v>48</v>
      </c>
      <c r="D96" s="68">
        <v>15.8</v>
      </c>
      <c r="E96" s="6">
        <v>0</v>
      </c>
    </row>
    <row r="97" spans="1:6" x14ac:dyDescent="0.25">
      <c r="A97" s="72"/>
      <c r="B97" s="75"/>
      <c r="C97" s="67" t="s">
        <v>49</v>
      </c>
      <c r="D97" s="68">
        <v>16</v>
      </c>
      <c r="E97" s="6">
        <v>0</v>
      </c>
    </row>
    <row r="98" spans="1:6" x14ac:dyDescent="0.25">
      <c r="A98" s="72"/>
      <c r="B98" s="75"/>
      <c r="C98" s="67" t="s">
        <v>50</v>
      </c>
      <c r="D98" s="68">
        <v>17.2</v>
      </c>
      <c r="E98" s="6">
        <v>0</v>
      </c>
    </row>
    <row r="99" spans="1:6" x14ac:dyDescent="0.25">
      <c r="A99" s="72"/>
      <c r="B99" s="75"/>
      <c r="C99" s="67" t="s">
        <v>51</v>
      </c>
      <c r="D99" s="68">
        <v>16.600000000000001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17.399999999999999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16.8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15.4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13.8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13.4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13.8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14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15.4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15.4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15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15.4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15.2</v>
      </c>
      <c r="E111" s="6">
        <v>0</v>
      </c>
    </row>
    <row r="112" spans="1:6" x14ac:dyDescent="0.25">
      <c r="B112" s="77" t="s">
        <v>64</v>
      </c>
      <c r="D112" s="78">
        <f>SUM(D88:D111)</f>
        <v>376.79999999999995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44.4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43.6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43.4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42.8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42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40.799999999999997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40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43.6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40.200000000000003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37.6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39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40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41.2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38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38.4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36.6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38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39.4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39.799999999999997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42.6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41.8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41.2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41.6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37.6</v>
      </c>
      <c r="E165" s="6">
        <v>0</v>
      </c>
    </row>
    <row r="166" spans="1:6" x14ac:dyDescent="0.25">
      <c r="B166" s="77" t="s">
        <v>64</v>
      </c>
      <c r="D166" s="78">
        <f>SUM(D142:D165)</f>
        <v>973.6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7.05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7.05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6.75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6.45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6.75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6.3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6.3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6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6.6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6.45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6.75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6.6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6.6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6.6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6.3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6.15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5.7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5.55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5.55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5.85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6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6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6.3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6.15</v>
      </c>
      <c r="E192" s="6">
        <v>0</v>
      </c>
    </row>
    <row r="193" spans="1:6" x14ac:dyDescent="0.25">
      <c r="B193" s="77" t="s">
        <v>64</v>
      </c>
      <c r="D193" s="78">
        <f>SUM(D169:D192)</f>
        <v>151.79999999999998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0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2.7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2.25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2.1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2.25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1.95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1.95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1.8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1.95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2.1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1.95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2.7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2.7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2.4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2.25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2.1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1.95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1.65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1.95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1.8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2.1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2.4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2.25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2.5499999999999998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2.25</v>
      </c>
      <c r="E246" s="6">
        <v>0</v>
      </c>
    </row>
    <row r="247" spans="1:6" x14ac:dyDescent="0.25">
      <c r="B247" s="77" t="s">
        <v>64</v>
      </c>
      <c r="D247" s="78">
        <f>SUM(D223:D246)</f>
        <v>52.05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10.5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10.199999999999999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10.1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10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9.5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9.3000000000000007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8.9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8.1999999999999993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7.1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7.1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7.6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7.8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9.1999999999999993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7.6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7.5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7.4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7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6.7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6.7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7.5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7.2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7.6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8.3000000000000007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7.8</v>
      </c>
      <c r="E300" s="6">
        <v>0</v>
      </c>
    </row>
    <row r="301" spans="1:6" x14ac:dyDescent="0.25">
      <c r="B301" s="77" t="s">
        <v>64</v>
      </c>
      <c r="D301" s="78">
        <f>SUM(D277:D300)</f>
        <v>196.79999999999995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>
        <v>0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0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0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0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0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0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0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0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0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0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0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0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0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0</v>
      </c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13.95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14.55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14.1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13.65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13.8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13.5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13.05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13.2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12.9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13.35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13.95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13.65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14.4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13.8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12.9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11.55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10.95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11.4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11.25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12.75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12.6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12.15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12.6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12.6</v>
      </c>
      <c r="E354" s="6">
        <v>0</v>
      </c>
    </row>
    <row r="355" spans="1:6" x14ac:dyDescent="0.25">
      <c r="B355" s="77" t="s">
        <v>64</v>
      </c>
      <c r="D355" s="78">
        <f>SUM(D331:D354)</f>
        <v>312.60000000000008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0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41990</v>
      </c>
      <c r="C385" s="65" t="s">
        <v>40</v>
      </c>
      <c r="D385" s="66">
        <v>25.95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25.8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25.65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25.35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24.9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24.45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23.7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28.5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25.5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22.95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23.7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24.45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24.6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22.95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23.4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22.05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24.15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26.25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26.55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28.05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27.75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26.55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26.25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22.8</v>
      </c>
      <c r="E408" s="6">
        <v>0</v>
      </c>
    </row>
    <row r="409" spans="1:6" x14ac:dyDescent="0.25">
      <c r="B409" s="77" t="s">
        <v>64</v>
      </c>
      <c r="D409" s="78">
        <f>SUM(D385:D408)</f>
        <v>602.24999999999989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41990</v>
      </c>
      <c r="C412" s="65" t="s">
        <v>40</v>
      </c>
      <c r="D412" s="66">
        <v>0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0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0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0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0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0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0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0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0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0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0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0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0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0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0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0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0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0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0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0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0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0</v>
      </c>
      <c r="E435" s="6">
        <v>0</v>
      </c>
    </row>
    <row r="436" spans="1:6" x14ac:dyDescent="0.25">
      <c r="B436" s="77" t="s">
        <v>64</v>
      </c>
      <c r="D436" s="78">
        <f>SUM(D412:D435)</f>
        <v>0</v>
      </c>
      <c r="E436" s="79">
        <f>SUM(E412:E435)</f>
        <v>0</v>
      </c>
      <c r="F436" s="78"/>
    </row>
  </sheetData>
  <mergeCells count="32">
    <mergeCell ref="A412:A435"/>
    <mergeCell ref="B412:B435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2014-12-30T07:53:01Z</dcterms:modified>
</cp:coreProperties>
</file>